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199 лот 1.15_1.16 долота КП №5 и №7 ЭБ\ПДО №КНГ_1.15_1.16-2016\"/>
    </mc:Choice>
  </mc:AlternateContent>
  <bookViews>
    <workbookView xWindow="-15" yWindow="0" windowWidth="16650" windowHeight="9030"/>
  </bookViews>
  <sheets>
    <sheet name="Таблица цен лот 1.15" sheetId="10" r:id="rId1"/>
    <sheet name="Таблица цен лот 1.16" sheetId="16" r:id="rId2"/>
    <sheet name="Приложение №1" sheetId="13" r:id="rId3"/>
  </sheets>
  <definedNames>
    <definedName name="_xlnm.Print_Area" localSheetId="2">'Приложение №1'!$A$1:$F$35</definedName>
    <definedName name="_xlnm.Print_Area" localSheetId="0">'Таблица цен лот 1.15'!$A$1:$F$31</definedName>
    <definedName name="_xlnm.Print_Area" localSheetId="1">'Таблица цен лот 1.16'!$A$1:$F$31</definedName>
    <definedName name="ТекстовоеПоле107" localSheetId="2">'Приложение №1'!#REF!</definedName>
    <definedName name="ТекстовоеПоле123" localSheetId="2">'Приложение №1'!#REF!</definedName>
    <definedName name="ТекстовоеПоле124" localSheetId="2">'Приложение №1'!#REF!</definedName>
    <definedName name="ТекстовоеПоле129" localSheetId="2">'Приложение №1'!#REF!</definedName>
    <definedName name="ТекстовоеПоле131" localSheetId="2">'Приложение №1'!#REF!</definedName>
    <definedName name="ТекстовоеПоле132" localSheetId="2">'Приложение №1'!#REF!</definedName>
    <definedName name="ТекстовоеПоле133" localSheetId="2">'Приложение №1'!#REF!</definedName>
    <definedName name="ТекстовоеПоле136" localSheetId="2">'Приложение №1'!#REF!</definedName>
    <definedName name="ТекстовоеПоле137" localSheetId="2">'Приложение №1'!#REF!</definedName>
    <definedName name="ТекстовоеПоле138" localSheetId="2">'Приложение №1'!#REF!</definedName>
    <definedName name="ТекстовоеПоле139" localSheetId="2">'Приложение №1'!#REF!</definedName>
    <definedName name="ТекстовоеПоле140" localSheetId="2">'Приложение №1'!#REF!</definedName>
    <definedName name="ТекстовоеПоле141" localSheetId="2">'Приложение №1'!#REF!</definedName>
    <definedName name="ТекстовоеПоле142" localSheetId="2">'Приложение №1'!#REF!</definedName>
    <definedName name="ТекстовоеПоле143" localSheetId="2">'Приложение №1'!#REF!</definedName>
    <definedName name="ТекстовоеПоле144" localSheetId="2">'Приложение №1'!#REF!</definedName>
    <definedName name="ТекстовоеПоле145" localSheetId="2">'Приложение №1'!#REF!</definedName>
    <definedName name="ТекстовоеПоле146" localSheetId="2">'Приложение №1'!#REF!</definedName>
    <definedName name="ТекстовоеПоле147" localSheetId="2">'Приложение №1'!#REF!</definedName>
    <definedName name="ТекстовоеПоле148" localSheetId="2">'Приложение №1'!#REF!</definedName>
    <definedName name="ТекстовоеПоле149" localSheetId="2">'Приложение №1'!#REF!</definedName>
    <definedName name="ТекстовоеПоле150" localSheetId="2">'Приложение №1'!#REF!</definedName>
    <definedName name="ТекстовоеПоле151" localSheetId="2">'Приложение №1'!#REF!</definedName>
    <definedName name="ТекстовоеПоле152" localSheetId="2">'Приложение №1'!#REF!</definedName>
    <definedName name="ТекстовоеПоле153" localSheetId="2">'Приложение №1'!#REF!</definedName>
    <definedName name="ТекстовоеПоле154" localSheetId="2">'Приложение №1'!#REF!</definedName>
    <definedName name="ТекстовоеПоле155" localSheetId="2">'Приложение №1'!#REF!</definedName>
    <definedName name="ТекстовоеПоле158" localSheetId="2">'Приложение №1'!#REF!</definedName>
    <definedName name="ТекстовоеПоле159" localSheetId="2">'Приложение №1'!#REF!</definedName>
    <definedName name="ТекстовоеПоле160" localSheetId="2">'Приложение №1'!#REF!</definedName>
    <definedName name="ТекстовоеПоле163" localSheetId="2">'Приложение №1'!#REF!</definedName>
    <definedName name="ТекстовоеПоле164" localSheetId="2">'Приложение №1'!#REF!</definedName>
    <definedName name="ТекстовоеПоле165" localSheetId="2">'Приложение №1'!#REF!</definedName>
    <definedName name="ТекстовоеПоле168" localSheetId="2">'Приложение №1'!#REF!</definedName>
    <definedName name="ТекстовоеПоле169" localSheetId="2">'Приложение №1'!#REF!</definedName>
    <definedName name="ТекстовоеПоле173" localSheetId="2">'Приложение №1'!#REF!</definedName>
    <definedName name="ТекстовоеПоле179" localSheetId="2">'Приложение №1'!#REF!</definedName>
    <definedName name="ТекстовоеПоле183" localSheetId="2">'Приложение №1'!#REF!</definedName>
    <definedName name="ТекстовоеПоле185" localSheetId="2">'Приложение №1'!#REF!</definedName>
    <definedName name="ТекстовоеПоле186" localSheetId="2">'Приложение №1'!#REF!</definedName>
    <definedName name="ТекстовоеПоле187" localSheetId="2">'Приложение №1'!#REF!</definedName>
    <definedName name="ТекстовоеПоле188" localSheetId="2">'Приложение №1'!#REF!</definedName>
    <definedName name="ТекстовоеПоле189" localSheetId="2">'Приложение №1'!#REF!</definedName>
    <definedName name="ТекстовоеПоле190" localSheetId="2">'Приложение №1'!#REF!</definedName>
    <definedName name="ТекстовоеПоле194" localSheetId="2">'Приложение №1'!#REF!</definedName>
    <definedName name="ТекстовоеПоле195" localSheetId="2">'Приложение №1'!#REF!</definedName>
    <definedName name="ТекстовоеПоле196" localSheetId="2">'Приложение №1'!#REF!</definedName>
  </definedNames>
  <calcPr calcId="152511"/>
</workbook>
</file>

<file path=xl/calcChain.xml><?xml version="1.0" encoding="utf-8"?>
<calcChain xmlns="http://schemas.openxmlformats.org/spreadsheetml/2006/main">
  <c r="F20" i="16" l="1"/>
  <c r="F19" i="16"/>
  <c r="F18" i="16"/>
  <c r="F13" i="16"/>
  <c r="F12" i="16"/>
  <c r="F11" i="16"/>
  <c r="F10" i="16"/>
  <c r="F9" i="16"/>
  <c r="F14" i="16" s="1"/>
  <c r="F15" i="16" s="1"/>
  <c r="F20" i="10"/>
  <c r="F19" i="10"/>
  <c r="F18" i="10"/>
  <c r="F13" i="10"/>
  <c r="F12" i="10"/>
  <c r="F11" i="10"/>
  <c r="F10" i="10"/>
  <c r="F9" i="10"/>
  <c r="F14" i="10" l="1"/>
  <c r="F15" i="10" s="1"/>
</calcChain>
</file>

<file path=xl/sharedStrings.xml><?xml version="1.0" encoding="utf-8"?>
<sst xmlns="http://schemas.openxmlformats.org/spreadsheetml/2006/main" count="156" uniqueCount="80">
  <si>
    <t>Наименование организации (ИНН)_____________________________________________</t>
  </si>
  <si>
    <t>________________</t>
  </si>
  <si>
    <t>/Фамилия И.О./</t>
  </si>
  <si>
    <t xml:space="preserve"> (подпись)</t>
  </si>
  <si>
    <t xml:space="preserve">        Руководитель</t>
  </si>
  <si>
    <t xml:space="preserve">        Главный бухгалтер</t>
  </si>
  <si>
    <t>Форма 4 "Таблица цен"</t>
  </si>
  <si>
    <t>№ п/п</t>
  </si>
  <si>
    <t>Примечания:</t>
  </si>
  <si>
    <t>Наименование</t>
  </si>
  <si>
    <t>Приложение №1</t>
  </si>
  <si>
    <t>Необходимо заполнить Приложение №1, которое является неотъемлемой частью Таблицы цен.</t>
  </si>
  <si>
    <t>к Таблице цен</t>
  </si>
  <si>
    <t>Ед. изм</t>
  </si>
  <si>
    <t>1</t>
  </si>
  <si>
    <t>1.1</t>
  </si>
  <si>
    <t>1.2</t>
  </si>
  <si>
    <t>1.3</t>
  </si>
  <si>
    <t>1.4</t>
  </si>
  <si>
    <t>2</t>
  </si>
  <si>
    <t>2.1</t>
  </si>
  <si>
    <t>2.2</t>
  </si>
  <si>
    <t>Лот №1.15-2016</t>
  </si>
  <si>
    <t>Лот №1.16-2016</t>
  </si>
  <si>
    <t>Таблица цен на оказание сервисных услуг по технологическому сопровождению отработки долот на кустовой площадке №7  КЛУ</t>
  </si>
  <si>
    <t>Таблица цен на оказание сервисных услуг по технологическому сопровождению отработки долот на кустовой площадке №5  КЛУ</t>
  </si>
  <si>
    <t>Стоимость ед., руб.</t>
  </si>
  <si>
    <t>Кол-во, м</t>
  </si>
  <si>
    <t>Долото, в том числе*:</t>
  </si>
  <si>
    <t>руб</t>
  </si>
  <si>
    <t>Ø490,0 мм</t>
  </si>
  <si>
    <t>метр</t>
  </si>
  <si>
    <t>Ø393,7 мм</t>
  </si>
  <si>
    <t>Ø295,3 мм</t>
  </si>
  <si>
    <t>Ø222,2 мм</t>
  </si>
  <si>
    <t>1.5</t>
  </si>
  <si>
    <t>Ø155,6 мм</t>
  </si>
  <si>
    <t>ИТОГО Долотный сервис, руб без НДС:</t>
  </si>
  <si>
    <t>ИТОГО Долотный сервис, руб с НДС:</t>
  </si>
  <si>
    <t>Ставки за использование оборудования, предлагаемого претендентом для улучшения технико-экономических показателей бурения**</t>
  </si>
  <si>
    <t>…</t>
  </si>
  <si>
    <t>* В метровую ставку включен инженерный сервис, а так же мобилизация/демобилизация оборудования и персонала до объекта оказания услуг</t>
  </si>
  <si>
    <t>** Не включается в стоимость коммерческого предложения</t>
  </si>
  <si>
    <t>Итого, руб. дез НДС</t>
  </si>
  <si>
    <t xml:space="preserve">Цены и ресурс оборудования </t>
  </si>
  <si>
    <t>№       п/п</t>
  </si>
  <si>
    <t>Перечень типов и Ø долот и оборудования</t>
  </si>
  <si>
    <t>Ориентировочный ресурс, метров проходки</t>
  </si>
  <si>
    <t>Цена за 1 штуку, руб (без НДС)</t>
  </si>
  <si>
    <t>НДС, руб</t>
  </si>
  <si>
    <t>Стоимость с НДС при утере или повреждении, руб</t>
  </si>
  <si>
    <t>Долота PDC:</t>
  </si>
  <si>
    <t>со стальным корпусом</t>
  </si>
  <si>
    <t>1.1.1</t>
  </si>
  <si>
    <t>Ø490мм</t>
  </si>
  <si>
    <t>1.1.2</t>
  </si>
  <si>
    <t>Ø393,7мм</t>
  </si>
  <si>
    <t>1.1.3</t>
  </si>
  <si>
    <t>Ø295,3мм</t>
  </si>
  <si>
    <t>1.1.4</t>
  </si>
  <si>
    <t>Ø222,2мм</t>
  </si>
  <si>
    <t>1.1.5</t>
  </si>
  <si>
    <t>Ø155,6мм</t>
  </si>
  <si>
    <t>с матричным корпусом</t>
  </si>
  <si>
    <t>1.2.1</t>
  </si>
  <si>
    <t>1.2.2</t>
  </si>
  <si>
    <t>1.2.3</t>
  </si>
  <si>
    <t>1.2.4</t>
  </si>
  <si>
    <t>1.2.5</t>
  </si>
  <si>
    <t>Долота шарошечные:</t>
  </si>
  <si>
    <t>с фрезерованным вооружением</t>
  </si>
  <si>
    <t>2.1.1</t>
  </si>
  <si>
    <t>2.1.2</t>
  </si>
  <si>
    <t>2.1.3</t>
  </si>
  <si>
    <t>с твердосплавным вооружением</t>
  </si>
  <si>
    <t>2.2.1</t>
  </si>
  <si>
    <t>2.2.2</t>
  </si>
  <si>
    <t>2.2.3</t>
  </si>
  <si>
    <t>2.2.4</t>
  </si>
  <si>
    <t>2.2.5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</si>
</sst>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7" formatCode="_-* #,##0.0\ _р_._-;\-* #,##0.0\ _р_._-;_-* &quot;-&quot;??\ _р_._-;_-@_-"/>
    <numFmt numFmtId="168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164" fontId="7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indent="7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5" fillId="0" borderId="1" xfId="4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3" fillId="0" borderId="0" xfId="7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7" fontId="6" fillId="2" borderId="1" xfId="4" applyNumberFormat="1" applyFont="1" applyFill="1" applyBorder="1" applyAlignment="1">
      <alignment vertical="center" wrapText="1"/>
    </xf>
    <xf numFmtId="167" fontId="6" fillId="2" borderId="1" xfId="4" applyNumberFormat="1" applyFont="1" applyFill="1" applyBorder="1" applyAlignment="1">
      <alignment horizontal="center" vertical="center" wrapText="1"/>
    </xf>
    <xf numFmtId="167" fontId="5" fillId="0" borderId="1" xfId="4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7" fontId="5" fillId="2" borderId="1" xfId="4" applyNumberFormat="1" applyFont="1" applyFill="1" applyBorder="1" applyAlignment="1">
      <alignment vertical="center" wrapText="1"/>
    </xf>
    <xf numFmtId="167" fontId="5" fillId="2" borderId="1" xfId="4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7" fontId="5" fillId="3" borderId="1" xfId="4" applyNumberFormat="1" applyFont="1" applyFill="1" applyBorder="1" applyAlignment="1">
      <alignment vertical="center" wrapText="1"/>
    </xf>
    <xf numFmtId="167" fontId="5" fillId="3" borderId="1" xfId="4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67" fontId="6" fillId="2" borderId="6" xfId="4" applyNumberFormat="1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67" fontId="5" fillId="0" borderId="6" xfId="4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/>
    </xf>
    <xf numFmtId="167" fontId="5" fillId="2" borderId="6" xfId="4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167" fontId="5" fillId="2" borderId="8" xfId="4" applyNumberFormat="1" applyFont="1" applyFill="1" applyBorder="1" applyAlignment="1">
      <alignment vertical="center" wrapText="1"/>
    </xf>
    <xf numFmtId="167" fontId="5" fillId="2" borderId="8" xfId="4" applyNumberFormat="1" applyFont="1" applyFill="1" applyBorder="1" applyAlignment="1">
      <alignment horizontal="center" vertical="center" wrapText="1"/>
    </xf>
    <xf numFmtId="167" fontId="5" fillId="2" borderId="9" xfId="4" applyNumberFormat="1" applyFont="1" applyFill="1" applyBorder="1" applyAlignment="1">
      <alignment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167" fontId="5" fillId="3" borderId="6" xfId="4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167" fontId="5" fillId="3" borderId="8" xfId="4" applyNumberFormat="1" applyFont="1" applyFill="1" applyBorder="1" applyAlignment="1">
      <alignment vertical="center" wrapText="1"/>
    </xf>
    <xf numFmtId="167" fontId="5" fillId="3" borderId="8" xfId="4" applyNumberFormat="1" applyFont="1" applyFill="1" applyBorder="1" applyAlignment="1">
      <alignment horizontal="center" vertical="center" wrapText="1"/>
    </xf>
    <xf numFmtId="167" fontId="5" fillId="3" borderId="9" xfId="4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167" fontId="5" fillId="0" borderId="0" xfId="4" applyNumberFormat="1" applyFont="1" applyFill="1" applyBorder="1" applyAlignment="1">
      <alignment vertical="center" wrapText="1"/>
    </xf>
    <xf numFmtId="167" fontId="5" fillId="0" borderId="0" xfId="4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0" xfId="0" applyFont="1"/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3 2" xfId="5"/>
    <cellStyle name="Обычный_Образец таблицы по лотам по генподряду" xfId="7"/>
    <cellStyle name="Финансовый 2" xfId="3"/>
    <cellStyle name="Финансовый 2 2" xfId="6"/>
    <cellStyle name="Финансовый 3" xf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zoomScaleNormal="100" zoomScaleSheetLayoutView="100" workbookViewId="0">
      <selection activeCell="F2" sqref="F2"/>
    </sheetView>
  </sheetViews>
  <sheetFormatPr defaultRowHeight="15" x14ac:dyDescent="0.25"/>
  <cols>
    <col min="1" max="1" width="7.140625" customWidth="1"/>
    <col min="2" max="2" width="39" customWidth="1"/>
    <col min="3" max="3" width="14.140625" customWidth="1"/>
    <col min="4" max="4" width="13.5703125" customWidth="1"/>
    <col min="5" max="5" width="10.42578125" customWidth="1"/>
    <col min="6" max="6" width="19.7109375" customWidth="1"/>
    <col min="7" max="7" width="18.28515625" customWidth="1"/>
    <col min="8" max="8" width="27" customWidth="1"/>
  </cols>
  <sheetData>
    <row r="1" spans="1:6" s="3" customFormat="1" ht="11.25" x14ac:dyDescent="0.2">
      <c r="A1" s="5" t="s">
        <v>6</v>
      </c>
      <c r="B1" s="5"/>
      <c r="C1" s="6"/>
      <c r="D1" s="6"/>
    </row>
    <row r="2" spans="1:6" s="3" customFormat="1" ht="11.25" x14ac:dyDescent="0.2">
      <c r="A2" s="5"/>
      <c r="B2" s="5"/>
      <c r="C2" s="6"/>
      <c r="D2" s="6"/>
    </row>
    <row r="3" spans="1:6" s="1" customFormat="1" ht="11.25" x14ac:dyDescent="0.2">
      <c r="A3" s="7" t="s">
        <v>0</v>
      </c>
      <c r="B3" s="8"/>
      <c r="C3" s="9"/>
      <c r="D3" s="8"/>
      <c r="E3" s="2"/>
    </row>
    <row r="4" spans="1:6" s="1" customFormat="1" ht="11.25" x14ac:dyDescent="0.2">
      <c r="A4" s="7" t="s">
        <v>22</v>
      </c>
      <c r="B4" s="8"/>
      <c r="C4" s="9"/>
      <c r="D4" s="8"/>
      <c r="E4" s="2"/>
    </row>
    <row r="5" spans="1:6" s="1" customFormat="1" ht="11.25" x14ac:dyDescent="0.2">
      <c r="A5" s="7"/>
      <c r="B5" s="8"/>
      <c r="C5" s="9"/>
      <c r="D5" s="8"/>
      <c r="E5" s="2"/>
    </row>
    <row r="6" spans="1:6" s="1" customFormat="1" ht="22.5" customHeight="1" thickBot="1" x14ac:dyDescent="0.25">
      <c r="A6" s="21" t="s">
        <v>25</v>
      </c>
      <c r="B6" s="21"/>
      <c r="C6" s="21"/>
      <c r="D6" s="21"/>
      <c r="E6" s="21"/>
      <c r="F6" s="21"/>
    </row>
    <row r="7" spans="1:6" s="1" customFormat="1" ht="22.5" x14ac:dyDescent="0.2">
      <c r="A7" s="65" t="s">
        <v>7</v>
      </c>
      <c r="B7" s="66" t="s">
        <v>9</v>
      </c>
      <c r="C7" s="66" t="s">
        <v>13</v>
      </c>
      <c r="D7" s="66" t="s">
        <v>26</v>
      </c>
      <c r="E7" s="66" t="s">
        <v>27</v>
      </c>
      <c r="F7" s="67" t="s">
        <v>43</v>
      </c>
    </row>
    <row r="8" spans="1:6" s="1" customFormat="1" ht="11.25" x14ac:dyDescent="0.2">
      <c r="A8" s="38" t="s">
        <v>14</v>
      </c>
      <c r="B8" s="26" t="s">
        <v>28</v>
      </c>
      <c r="C8" s="27" t="s">
        <v>29</v>
      </c>
      <c r="D8" s="28"/>
      <c r="E8" s="29"/>
      <c r="F8" s="39"/>
    </row>
    <row r="9" spans="1:6" s="1" customFormat="1" ht="11.25" x14ac:dyDescent="0.2">
      <c r="A9" s="40" t="s">
        <v>15</v>
      </c>
      <c r="B9" s="16" t="s">
        <v>30</v>
      </c>
      <c r="C9" s="17" t="s">
        <v>31</v>
      </c>
      <c r="D9" s="18"/>
      <c r="E9" s="30">
        <v>200</v>
      </c>
      <c r="F9" s="41">
        <f>+D9*E9</f>
        <v>0</v>
      </c>
    </row>
    <row r="10" spans="1:6" s="1" customFormat="1" ht="11.25" x14ac:dyDescent="0.2">
      <c r="A10" s="40" t="s">
        <v>16</v>
      </c>
      <c r="B10" s="16" t="s">
        <v>32</v>
      </c>
      <c r="C10" s="17" t="s">
        <v>31</v>
      </c>
      <c r="D10" s="18"/>
      <c r="E10" s="30">
        <v>1800</v>
      </c>
      <c r="F10" s="41">
        <f>+D10*E10</f>
        <v>0</v>
      </c>
    </row>
    <row r="11" spans="1:6" s="1" customFormat="1" ht="11.25" x14ac:dyDescent="0.2">
      <c r="A11" s="40" t="s">
        <v>17</v>
      </c>
      <c r="B11" s="16" t="s">
        <v>33</v>
      </c>
      <c r="C11" s="17" t="s">
        <v>31</v>
      </c>
      <c r="D11" s="18"/>
      <c r="E11" s="30">
        <v>4800</v>
      </c>
      <c r="F11" s="41">
        <f>+D11*E11</f>
        <v>0</v>
      </c>
    </row>
    <row r="12" spans="1:6" s="1" customFormat="1" ht="11.25" x14ac:dyDescent="0.2">
      <c r="A12" s="40" t="s">
        <v>18</v>
      </c>
      <c r="B12" s="16" t="s">
        <v>34</v>
      </c>
      <c r="C12" s="17" t="s">
        <v>31</v>
      </c>
      <c r="D12" s="18"/>
      <c r="E12" s="30">
        <v>4400</v>
      </c>
      <c r="F12" s="41">
        <f>+D12*E12</f>
        <v>0</v>
      </c>
    </row>
    <row r="13" spans="1:6" s="1" customFormat="1" ht="11.25" x14ac:dyDescent="0.2">
      <c r="A13" s="40" t="s">
        <v>35</v>
      </c>
      <c r="B13" s="16" t="s">
        <v>36</v>
      </c>
      <c r="C13" s="17" t="s">
        <v>31</v>
      </c>
      <c r="D13" s="18"/>
      <c r="E13" s="30">
        <v>8000</v>
      </c>
      <c r="F13" s="41">
        <f>+D13*E13</f>
        <v>0</v>
      </c>
    </row>
    <row r="14" spans="1:6" s="1" customFormat="1" ht="11.25" x14ac:dyDescent="0.2">
      <c r="A14" s="42" t="s">
        <v>37</v>
      </c>
      <c r="B14" s="26"/>
      <c r="C14" s="31"/>
      <c r="D14" s="32"/>
      <c r="E14" s="33"/>
      <c r="F14" s="43">
        <f>SUM(F9:F13)</f>
        <v>0</v>
      </c>
    </row>
    <row r="15" spans="1:6" s="1" customFormat="1" ht="12" thickBot="1" x14ac:dyDescent="0.25">
      <c r="A15" s="44" t="s">
        <v>38</v>
      </c>
      <c r="B15" s="45"/>
      <c r="C15" s="46"/>
      <c r="D15" s="47"/>
      <c r="E15" s="48"/>
      <c r="F15" s="49">
        <f>+F14*1.18</f>
        <v>0</v>
      </c>
    </row>
    <row r="16" spans="1:6" s="64" customFormat="1" ht="12" thickBot="1" x14ac:dyDescent="0.25">
      <c r="A16" s="59"/>
      <c r="B16" s="60"/>
      <c r="C16" s="61"/>
      <c r="D16" s="62"/>
      <c r="E16" s="63"/>
      <c r="F16" s="62"/>
    </row>
    <row r="17" spans="1:16" s="1" customFormat="1" ht="22.5" customHeight="1" x14ac:dyDescent="0.2">
      <c r="A17" s="68" t="s">
        <v>39</v>
      </c>
      <c r="B17" s="69"/>
      <c r="C17" s="69"/>
      <c r="D17" s="69"/>
      <c r="E17" s="69"/>
      <c r="F17" s="70"/>
    </row>
    <row r="18" spans="1:16" s="1" customFormat="1" ht="11.25" x14ac:dyDescent="0.2">
      <c r="A18" s="50" t="s">
        <v>14</v>
      </c>
      <c r="B18" s="34"/>
      <c r="C18" s="35"/>
      <c r="D18" s="36"/>
      <c r="E18" s="37"/>
      <c r="F18" s="51">
        <f>+D18*E18</f>
        <v>0</v>
      </c>
    </row>
    <row r="19" spans="1:16" s="1" customFormat="1" ht="11.25" x14ac:dyDescent="0.2">
      <c r="A19" s="50" t="s">
        <v>19</v>
      </c>
      <c r="B19" s="34"/>
      <c r="C19" s="35"/>
      <c r="D19" s="36"/>
      <c r="E19" s="37"/>
      <c r="F19" s="51">
        <f>+D19*E19</f>
        <v>0</v>
      </c>
    </row>
    <row r="20" spans="1:16" s="1" customFormat="1" ht="12" thickBot="1" x14ac:dyDescent="0.25">
      <c r="A20" s="52" t="s">
        <v>40</v>
      </c>
      <c r="B20" s="53"/>
      <c r="C20" s="54"/>
      <c r="D20" s="55"/>
      <c r="E20" s="56"/>
      <c r="F20" s="57">
        <f>+D20*E20</f>
        <v>0</v>
      </c>
    </row>
    <row r="21" spans="1:16" s="1" customFormat="1" ht="11.25" x14ac:dyDescent="0.2">
      <c r="A21" s="58" t="s">
        <v>8</v>
      </c>
      <c r="B21" s="22"/>
      <c r="C21" s="22"/>
      <c r="D21" s="22"/>
      <c r="E21" s="22"/>
      <c r="F21" s="22"/>
    </row>
    <row r="22" spans="1:16" s="1" customFormat="1" ht="24.75" customHeight="1" x14ac:dyDescent="0.2">
      <c r="A22" s="23" t="s">
        <v>41</v>
      </c>
      <c r="B22" s="23"/>
      <c r="C22" s="23"/>
      <c r="D22" s="23"/>
      <c r="E22" s="23"/>
      <c r="F22" s="23"/>
    </row>
    <row r="23" spans="1:16" s="1" customFormat="1" ht="11.25" x14ac:dyDescent="0.2">
      <c r="A23" s="24" t="s">
        <v>42</v>
      </c>
      <c r="B23" s="25"/>
      <c r="C23" s="25"/>
      <c r="D23" s="25"/>
      <c r="E23" s="25"/>
      <c r="F23" s="25"/>
    </row>
    <row r="24" spans="1:16" s="1" customFormat="1" ht="11.25" customHeight="1" x14ac:dyDescent="0.2">
      <c r="A24" s="20" t="s">
        <v>11</v>
      </c>
      <c r="B24" s="20"/>
      <c r="C24" s="20"/>
      <c r="D24" s="20"/>
      <c r="E24" s="20"/>
      <c r="F24" s="20"/>
    </row>
    <row r="25" spans="1:16" s="1" customFormat="1" ht="11.25" customHeight="1" x14ac:dyDescent="0.2">
      <c r="A25" s="19"/>
      <c r="B25" s="19"/>
      <c r="C25" s="19"/>
      <c r="D25" s="19"/>
      <c r="E25" s="19"/>
      <c r="F25" s="19"/>
    </row>
    <row r="26" spans="1:16" s="1" customFormat="1" ht="11.25" x14ac:dyDescent="0.2">
      <c r="A26" s="15"/>
      <c r="B26" s="15"/>
      <c r="C26" s="15"/>
      <c r="D26" s="15"/>
      <c r="E26" s="15"/>
      <c r="F26" s="15"/>
    </row>
    <row r="27" spans="1:16" s="1" customFormat="1" ht="11.25" x14ac:dyDescent="0.2">
      <c r="A27" s="12" t="s">
        <v>4</v>
      </c>
      <c r="B27" s="12"/>
      <c r="C27" s="12" t="s">
        <v>1</v>
      </c>
      <c r="D27" s="12" t="s">
        <v>2</v>
      </c>
      <c r="E27" s="7"/>
      <c r="F27" s="13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s="1" customFormat="1" ht="11.25" x14ac:dyDescent="0.2">
      <c r="A28" s="7"/>
      <c r="B28" s="12"/>
      <c r="C28" s="12" t="s">
        <v>3</v>
      </c>
      <c r="D28" s="7"/>
      <c r="E28" s="12"/>
      <c r="F28" s="13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s="1" customFormat="1" ht="11.25" x14ac:dyDescent="0.2">
      <c r="A29" s="12"/>
      <c r="B29" s="12"/>
      <c r="C29" s="7"/>
      <c r="D29" s="7"/>
      <c r="E29" s="7"/>
      <c r="F29" s="12"/>
    </row>
    <row r="30" spans="1:16" s="1" customFormat="1" ht="11.25" x14ac:dyDescent="0.2">
      <c r="A30" s="12" t="s">
        <v>5</v>
      </c>
      <c r="B30" s="12"/>
      <c r="C30" s="12" t="s">
        <v>1</v>
      </c>
      <c r="D30" s="12" t="s">
        <v>2</v>
      </c>
      <c r="E30" s="7"/>
      <c r="F30" s="12"/>
    </row>
    <row r="31" spans="1:16" s="1" customFormat="1" ht="11.25" x14ac:dyDescent="0.2">
      <c r="A31" s="11"/>
      <c r="B31" s="10"/>
      <c r="C31" s="10" t="s">
        <v>3</v>
      </c>
      <c r="D31" s="6"/>
      <c r="E31" s="6"/>
      <c r="F31" s="10"/>
    </row>
    <row r="32" spans="1:16" s="1" customFormat="1" ht="11.25" x14ac:dyDescent="0.2">
      <c r="A32" s="7"/>
      <c r="B32" s="8"/>
      <c r="C32" s="9"/>
      <c r="D32" s="8"/>
      <c r="E32" s="2"/>
    </row>
    <row r="33" spans="1:5" s="1" customFormat="1" ht="11.25" x14ac:dyDescent="0.2">
      <c r="A33" s="7"/>
      <c r="B33" s="8"/>
      <c r="C33" s="9"/>
      <c r="D33" s="8"/>
      <c r="E33" s="2"/>
    </row>
    <row r="34" spans="1:5" s="1" customFormat="1" ht="11.25" x14ac:dyDescent="0.2">
      <c r="A34" s="7"/>
      <c r="B34" s="8"/>
      <c r="C34" s="9"/>
      <c r="D34" s="8"/>
      <c r="E34" s="2"/>
    </row>
    <row r="35" spans="1:5" s="1" customFormat="1" ht="11.25" x14ac:dyDescent="0.2">
      <c r="A35" s="7"/>
      <c r="B35" s="8"/>
      <c r="C35" s="9"/>
      <c r="D35" s="8"/>
      <c r="E35" s="2"/>
    </row>
    <row r="36" spans="1:5" s="1" customFormat="1" ht="11.25" x14ac:dyDescent="0.2">
      <c r="A36" s="7"/>
      <c r="B36" s="8"/>
      <c r="C36" s="9"/>
      <c r="D36" s="8"/>
      <c r="E36" s="2"/>
    </row>
    <row r="37" spans="1:5" s="1" customFormat="1" ht="11.25" x14ac:dyDescent="0.2">
      <c r="A37" s="7"/>
      <c r="B37" s="8"/>
      <c r="C37" s="9"/>
      <c r="D37" s="8"/>
      <c r="E37" s="2"/>
    </row>
    <row r="38" spans="1:5" s="1" customFormat="1" ht="11.25" x14ac:dyDescent="0.2">
      <c r="A38" s="7"/>
      <c r="B38" s="8"/>
      <c r="C38" s="9"/>
      <c r="D38" s="8"/>
      <c r="E38" s="2"/>
    </row>
    <row r="39" spans="1:5" s="1" customFormat="1" ht="11.25" x14ac:dyDescent="0.2">
      <c r="A39" s="7"/>
      <c r="B39" s="8"/>
      <c r="C39" s="9"/>
      <c r="D39" s="8"/>
      <c r="E39" s="2"/>
    </row>
    <row r="40" spans="1:5" s="1" customFormat="1" ht="11.25" x14ac:dyDescent="0.2">
      <c r="A40" s="7"/>
      <c r="B40" s="8"/>
      <c r="C40" s="9"/>
      <c r="D40" s="8"/>
      <c r="E40" s="2"/>
    </row>
    <row r="41" spans="1:5" s="1" customFormat="1" ht="11.25" x14ac:dyDescent="0.2">
      <c r="A41" s="7"/>
      <c r="B41" s="8"/>
      <c r="C41" s="9"/>
      <c r="D41" s="8"/>
      <c r="E41" s="2"/>
    </row>
    <row r="42" spans="1:5" s="1" customFormat="1" ht="11.25" x14ac:dyDescent="0.2">
      <c r="A42" s="7"/>
      <c r="B42" s="8"/>
      <c r="C42" s="9"/>
      <c r="D42" s="8"/>
      <c r="E42" s="2"/>
    </row>
    <row r="43" spans="1:5" s="1" customFormat="1" ht="11.25" x14ac:dyDescent="0.2">
      <c r="A43" s="7"/>
      <c r="B43" s="8"/>
      <c r="C43" s="9"/>
      <c r="D43" s="8"/>
      <c r="E43" s="2"/>
    </row>
    <row r="44" spans="1:5" s="1" customFormat="1" ht="11.25" x14ac:dyDescent="0.2">
      <c r="A44" s="7"/>
      <c r="B44" s="8"/>
      <c r="C44" s="9"/>
      <c r="D44" s="8"/>
      <c r="E44" s="2"/>
    </row>
  </sheetData>
  <mergeCells count="4">
    <mergeCell ref="A24:F24"/>
    <mergeCell ref="A6:F6"/>
    <mergeCell ref="A17:F17"/>
    <mergeCell ref="A22:F22"/>
  </mergeCells>
  <pageMargins left="0.59055118110236227" right="0" top="0" bottom="0" header="0" footer="0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view="pageBreakPreview" zoomScaleNormal="100" zoomScaleSheetLayoutView="100" workbookViewId="0">
      <selection activeCell="D35" sqref="D35"/>
    </sheetView>
  </sheetViews>
  <sheetFormatPr defaultRowHeight="15" x14ac:dyDescent="0.25"/>
  <cols>
    <col min="1" max="1" width="7.140625" customWidth="1"/>
    <col min="2" max="2" width="39" customWidth="1"/>
    <col min="3" max="3" width="14.140625" customWidth="1"/>
    <col min="4" max="4" width="13.5703125" customWidth="1"/>
    <col min="5" max="5" width="10.42578125" customWidth="1"/>
    <col min="6" max="6" width="19.7109375" customWidth="1"/>
    <col min="7" max="7" width="18.28515625" customWidth="1"/>
    <col min="8" max="8" width="27" customWidth="1"/>
  </cols>
  <sheetData>
    <row r="1" spans="1:6" s="3" customFormat="1" ht="11.25" x14ac:dyDescent="0.2">
      <c r="A1" s="5" t="s">
        <v>6</v>
      </c>
      <c r="B1" s="5"/>
      <c r="C1" s="6"/>
      <c r="D1" s="6"/>
    </row>
    <row r="2" spans="1:6" s="3" customFormat="1" ht="11.25" x14ac:dyDescent="0.2">
      <c r="A2" s="5"/>
      <c r="B2" s="5"/>
      <c r="C2" s="6"/>
      <c r="D2" s="6"/>
    </row>
    <row r="3" spans="1:6" s="1" customFormat="1" ht="11.25" x14ac:dyDescent="0.2">
      <c r="A3" s="7" t="s">
        <v>0</v>
      </c>
      <c r="B3" s="8"/>
      <c r="C3" s="9"/>
      <c r="D3" s="8"/>
      <c r="E3" s="2"/>
    </row>
    <row r="4" spans="1:6" s="1" customFormat="1" ht="11.25" x14ac:dyDescent="0.2">
      <c r="A4" s="7" t="s">
        <v>23</v>
      </c>
      <c r="B4" s="8"/>
      <c r="C4" s="9"/>
      <c r="D4" s="8"/>
      <c r="E4" s="2"/>
    </row>
    <row r="5" spans="1:6" s="1" customFormat="1" ht="11.25" x14ac:dyDescent="0.2">
      <c r="A5" s="7"/>
      <c r="B5" s="8"/>
      <c r="C5" s="9"/>
      <c r="D5" s="8"/>
      <c r="E5" s="2"/>
    </row>
    <row r="6" spans="1:6" s="1" customFormat="1" ht="22.5" customHeight="1" thickBot="1" x14ac:dyDescent="0.25">
      <c r="A6" s="21" t="s">
        <v>24</v>
      </c>
      <c r="B6" s="21"/>
      <c r="C6" s="21"/>
      <c r="D6" s="21"/>
      <c r="E6" s="21"/>
      <c r="F6" s="21"/>
    </row>
    <row r="7" spans="1:6" s="1" customFormat="1" ht="22.5" x14ac:dyDescent="0.2">
      <c r="A7" s="65" t="s">
        <v>7</v>
      </c>
      <c r="B7" s="66" t="s">
        <v>9</v>
      </c>
      <c r="C7" s="66" t="s">
        <v>13</v>
      </c>
      <c r="D7" s="66" t="s">
        <v>26</v>
      </c>
      <c r="E7" s="66" t="s">
        <v>27</v>
      </c>
      <c r="F7" s="67" t="s">
        <v>43</v>
      </c>
    </row>
    <row r="8" spans="1:6" s="1" customFormat="1" ht="11.25" x14ac:dyDescent="0.2">
      <c r="A8" s="38" t="s">
        <v>14</v>
      </c>
      <c r="B8" s="26" t="s">
        <v>28</v>
      </c>
      <c r="C8" s="27" t="s">
        <v>29</v>
      </c>
      <c r="D8" s="28"/>
      <c r="E8" s="29"/>
      <c r="F8" s="39"/>
    </row>
    <row r="9" spans="1:6" s="1" customFormat="1" ht="11.25" x14ac:dyDescent="0.2">
      <c r="A9" s="40" t="s">
        <v>15</v>
      </c>
      <c r="B9" s="16" t="s">
        <v>30</v>
      </c>
      <c r="C9" s="17" t="s">
        <v>31</v>
      </c>
      <c r="D9" s="18"/>
      <c r="E9" s="30">
        <v>200</v>
      </c>
      <c r="F9" s="41">
        <f>+D9*E9</f>
        <v>0</v>
      </c>
    </row>
    <row r="10" spans="1:6" s="1" customFormat="1" ht="11.25" x14ac:dyDescent="0.2">
      <c r="A10" s="40" t="s">
        <v>16</v>
      </c>
      <c r="B10" s="16" t="s">
        <v>32</v>
      </c>
      <c r="C10" s="17" t="s">
        <v>31</v>
      </c>
      <c r="D10" s="18"/>
      <c r="E10" s="30">
        <v>1800</v>
      </c>
      <c r="F10" s="41">
        <f>+D10*E10</f>
        <v>0</v>
      </c>
    </row>
    <row r="11" spans="1:6" s="1" customFormat="1" ht="11.25" x14ac:dyDescent="0.2">
      <c r="A11" s="40" t="s">
        <v>17</v>
      </c>
      <c r="B11" s="16" t="s">
        <v>33</v>
      </c>
      <c r="C11" s="17" t="s">
        <v>31</v>
      </c>
      <c r="D11" s="18"/>
      <c r="E11" s="30">
        <v>4800</v>
      </c>
      <c r="F11" s="41">
        <f>+D11*E11</f>
        <v>0</v>
      </c>
    </row>
    <row r="12" spans="1:6" s="1" customFormat="1" ht="11.25" x14ac:dyDescent="0.2">
      <c r="A12" s="40" t="s">
        <v>18</v>
      </c>
      <c r="B12" s="16" t="s">
        <v>34</v>
      </c>
      <c r="C12" s="17" t="s">
        <v>31</v>
      </c>
      <c r="D12" s="18"/>
      <c r="E12" s="30">
        <v>4400</v>
      </c>
      <c r="F12" s="41">
        <f>+D12*E12</f>
        <v>0</v>
      </c>
    </row>
    <row r="13" spans="1:6" s="1" customFormat="1" ht="11.25" x14ac:dyDescent="0.2">
      <c r="A13" s="40" t="s">
        <v>35</v>
      </c>
      <c r="B13" s="16" t="s">
        <v>36</v>
      </c>
      <c r="C13" s="17" t="s">
        <v>31</v>
      </c>
      <c r="D13" s="18"/>
      <c r="E13" s="30">
        <v>6000</v>
      </c>
      <c r="F13" s="41">
        <f>+D13*E13</f>
        <v>0</v>
      </c>
    </row>
    <row r="14" spans="1:6" s="1" customFormat="1" ht="11.25" x14ac:dyDescent="0.2">
      <c r="A14" s="42" t="s">
        <v>37</v>
      </c>
      <c r="B14" s="26"/>
      <c r="C14" s="31"/>
      <c r="D14" s="32"/>
      <c r="E14" s="33"/>
      <c r="F14" s="43">
        <f>SUM(F9:F13)</f>
        <v>0</v>
      </c>
    </row>
    <row r="15" spans="1:6" s="1" customFormat="1" ht="12" thickBot="1" x14ac:dyDescent="0.25">
      <c r="A15" s="44" t="s">
        <v>38</v>
      </c>
      <c r="B15" s="45"/>
      <c r="C15" s="46"/>
      <c r="D15" s="47"/>
      <c r="E15" s="48"/>
      <c r="F15" s="49">
        <f>+F14*1.18</f>
        <v>0</v>
      </c>
    </row>
    <row r="16" spans="1:6" s="64" customFormat="1" ht="12" thickBot="1" x14ac:dyDescent="0.25">
      <c r="A16" s="59"/>
      <c r="B16" s="60"/>
      <c r="C16" s="61"/>
      <c r="D16" s="62"/>
      <c r="E16" s="63"/>
      <c r="F16" s="62"/>
    </row>
    <row r="17" spans="1:16" s="1" customFormat="1" ht="22.5" customHeight="1" x14ac:dyDescent="0.2">
      <c r="A17" s="68" t="s">
        <v>39</v>
      </c>
      <c r="B17" s="69"/>
      <c r="C17" s="69"/>
      <c r="D17" s="69"/>
      <c r="E17" s="69"/>
      <c r="F17" s="70"/>
    </row>
    <row r="18" spans="1:16" s="1" customFormat="1" ht="11.25" x14ac:dyDescent="0.2">
      <c r="A18" s="50" t="s">
        <v>14</v>
      </c>
      <c r="B18" s="34"/>
      <c r="C18" s="35"/>
      <c r="D18" s="36"/>
      <c r="E18" s="37"/>
      <c r="F18" s="51">
        <f>+D18*E18</f>
        <v>0</v>
      </c>
    </row>
    <row r="19" spans="1:16" s="1" customFormat="1" ht="11.25" x14ac:dyDescent="0.2">
      <c r="A19" s="50" t="s">
        <v>19</v>
      </c>
      <c r="B19" s="34"/>
      <c r="C19" s="35"/>
      <c r="D19" s="36"/>
      <c r="E19" s="37"/>
      <c r="F19" s="51">
        <f>+D19*E19</f>
        <v>0</v>
      </c>
    </row>
    <row r="20" spans="1:16" s="1" customFormat="1" ht="12" thickBot="1" x14ac:dyDescent="0.25">
      <c r="A20" s="52" t="s">
        <v>40</v>
      </c>
      <c r="B20" s="53"/>
      <c r="C20" s="54"/>
      <c r="D20" s="55"/>
      <c r="E20" s="56"/>
      <c r="F20" s="57">
        <f>+D20*E20</f>
        <v>0</v>
      </c>
    </row>
    <row r="21" spans="1:16" s="1" customFormat="1" ht="11.25" x14ac:dyDescent="0.2">
      <c r="A21" s="58" t="s">
        <v>8</v>
      </c>
      <c r="B21" s="22"/>
      <c r="C21" s="22"/>
      <c r="D21" s="22"/>
      <c r="E21" s="22"/>
      <c r="F21" s="22"/>
    </row>
    <row r="22" spans="1:16" s="1" customFormat="1" ht="26.25" customHeight="1" x14ac:dyDescent="0.2">
      <c r="A22" s="23" t="s">
        <v>41</v>
      </c>
      <c r="B22" s="23"/>
      <c r="C22" s="23"/>
      <c r="D22" s="23"/>
      <c r="E22" s="23"/>
      <c r="F22" s="23"/>
    </row>
    <row r="23" spans="1:16" s="1" customFormat="1" ht="11.25" x14ac:dyDescent="0.2">
      <c r="A23" s="24" t="s">
        <v>42</v>
      </c>
      <c r="B23" s="25"/>
      <c r="C23" s="25"/>
      <c r="D23" s="25"/>
      <c r="E23" s="25"/>
      <c r="F23" s="25"/>
    </row>
    <row r="24" spans="1:16" s="1" customFormat="1" ht="11.25" customHeight="1" x14ac:dyDescent="0.2">
      <c r="A24" s="20" t="s">
        <v>11</v>
      </c>
      <c r="B24" s="20"/>
      <c r="C24" s="20"/>
      <c r="D24" s="20"/>
      <c r="E24" s="20"/>
      <c r="F24" s="20"/>
    </row>
    <row r="25" spans="1:16" s="1" customFormat="1" ht="11.25" customHeight="1" x14ac:dyDescent="0.2">
      <c r="A25" s="19"/>
      <c r="B25" s="19"/>
      <c r="C25" s="19"/>
      <c r="D25" s="19"/>
      <c r="E25" s="19"/>
      <c r="F25" s="19"/>
    </row>
    <row r="26" spans="1:16" s="1" customFormat="1" ht="11.25" x14ac:dyDescent="0.2">
      <c r="A26" s="15"/>
      <c r="B26" s="15"/>
      <c r="C26" s="15"/>
      <c r="D26" s="15"/>
      <c r="E26" s="15"/>
      <c r="F26" s="15"/>
    </row>
    <row r="27" spans="1:16" s="1" customFormat="1" ht="11.25" x14ac:dyDescent="0.2">
      <c r="A27" s="12" t="s">
        <v>4</v>
      </c>
      <c r="B27" s="12"/>
      <c r="C27" s="12" t="s">
        <v>1</v>
      </c>
      <c r="D27" s="12" t="s">
        <v>2</v>
      </c>
      <c r="E27" s="7"/>
      <c r="F27" s="13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s="1" customFormat="1" ht="11.25" x14ac:dyDescent="0.2">
      <c r="A28" s="7"/>
      <c r="B28" s="12"/>
      <c r="C28" s="12" t="s">
        <v>3</v>
      </c>
      <c r="D28" s="7"/>
      <c r="E28" s="12"/>
      <c r="F28" s="13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s="1" customFormat="1" ht="11.25" x14ac:dyDescent="0.2">
      <c r="A29" s="12"/>
      <c r="B29" s="12"/>
      <c r="C29" s="7"/>
      <c r="D29" s="7"/>
      <c r="E29" s="7"/>
      <c r="F29" s="12"/>
    </row>
    <row r="30" spans="1:16" s="1" customFormat="1" ht="11.25" x14ac:dyDescent="0.2">
      <c r="A30" s="12" t="s">
        <v>5</v>
      </c>
      <c r="B30" s="12"/>
      <c r="C30" s="12" t="s">
        <v>1</v>
      </c>
      <c r="D30" s="12" t="s">
        <v>2</v>
      </c>
      <c r="E30" s="7"/>
      <c r="F30" s="12"/>
    </row>
    <row r="31" spans="1:16" s="1" customFormat="1" ht="11.25" x14ac:dyDescent="0.2">
      <c r="A31" s="11"/>
      <c r="B31" s="10"/>
      <c r="C31" s="10" t="s">
        <v>3</v>
      </c>
      <c r="D31" s="6"/>
      <c r="E31" s="6"/>
      <c r="F31" s="10"/>
    </row>
    <row r="32" spans="1:16" s="1" customFormat="1" ht="11.25" x14ac:dyDescent="0.2">
      <c r="A32" s="7"/>
      <c r="B32" s="8"/>
      <c r="C32" s="9"/>
      <c r="D32" s="8"/>
      <c r="E32" s="2"/>
    </row>
    <row r="33" spans="1:5" s="1" customFormat="1" ht="11.25" x14ac:dyDescent="0.2">
      <c r="A33" s="7"/>
      <c r="B33" s="8"/>
      <c r="C33" s="9"/>
      <c r="D33" s="8"/>
      <c r="E33" s="2"/>
    </row>
    <row r="34" spans="1:5" s="1" customFormat="1" ht="11.25" x14ac:dyDescent="0.2">
      <c r="A34" s="7"/>
      <c r="B34" s="8"/>
      <c r="C34" s="9"/>
      <c r="D34" s="8"/>
      <c r="E34" s="2"/>
    </row>
    <row r="35" spans="1:5" s="1" customFormat="1" ht="11.25" x14ac:dyDescent="0.2">
      <c r="A35" s="7"/>
      <c r="B35" s="8"/>
      <c r="C35" s="9"/>
      <c r="D35" s="8"/>
      <c r="E35" s="2"/>
    </row>
    <row r="36" spans="1:5" s="1" customFormat="1" ht="11.25" x14ac:dyDescent="0.2">
      <c r="A36" s="7"/>
      <c r="B36" s="8"/>
      <c r="C36" s="9"/>
      <c r="D36" s="8"/>
      <c r="E36" s="2"/>
    </row>
    <row r="37" spans="1:5" s="1" customFormat="1" ht="11.25" x14ac:dyDescent="0.2">
      <c r="A37" s="7"/>
      <c r="B37" s="8"/>
      <c r="C37" s="9"/>
      <c r="D37" s="8"/>
      <c r="E37" s="2"/>
    </row>
    <row r="38" spans="1:5" s="1" customFormat="1" ht="11.25" x14ac:dyDescent="0.2">
      <c r="A38" s="7"/>
      <c r="B38" s="8"/>
      <c r="C38" s="9"/>
      <c r="D38" s="8"/>
      <c r="E38" s="2"/>
    </row>
    <row r="39" spans="1:5" s="1" customFormat="1" ht="11.25" x14ac:dyDescent="0.2">
      <c r="A39" s="7"/>
      <c r="B39" s="8"/>
      <c r="C39" s="9"/>
      <c r="D39" s="8"/>
      <c r="E39" s="2"/>
    </row>
    <row r="40" spans="1:5" s="1" customFormat="1" ht="11.25" x14ac:dyDescent="0.2">
      <c r="A40" s="7"/>
      <c r="B40" s="8"/>
      <c r="C40" s="9"/>
      <c r="D40" s="8"/>
      <c r="E40" s="2"/>
    </row>
    <row r="41" spans="1:5" s="1" customFormat="1" ht="11.25" x14ac:dyDescent="0.2">
      <c r="A41" s="7"/>
      <c r="B41" s="8"/>
      <c r="C41" s="9"/>
      <c r="D41" s="8"/>
      <c r="E41" s="2"/>
    </row>
    <row r="42" spans="1:5" s="1" customFormat="1" ht="11.25" x14ac:dyDescent="0.2">
      <c r="A42" s="7"/>
      <c r="B42" s="8"/>
      <c r="C42" s="9"/>
      <c r="D42" s="8"/>
      <c r="E42" s="2"/>
    </row>
    <row r="43" spans="1:5" s="1" customFormat="1" ht="11.25" x14ac:dyDescent="0.2">
      <c r="A43" s="7"/>
      <c r="B43" s="8"/>
      <c r="C43" s="9"/>
      <c r="D43" s="8"/>
      <c r="E43" s="2"/>
    </row>
    <row r="44" spans="1:5" s="1" customFormat="1" ht="11.25" x14ac:dyDescent="0.2">
      <c r="A44" s="7"/>
      <c r="B44" s="8"/>
      <c r="C44" s="9"/>
      <c r="D44" s="8"/>
      <c r="E44" s="2"/>
    </row>
  </sheetData>
  <mergeCells count="4">
    <mergeCell ref="A6:F6"/>
    <mergeCell ref="A17:F17"/>
    <mergeCell ref="A22:F22"/>
    <mergeCell ref="A24:F24"/>
  </mergeCells>
  <pageMargins left="0.59055118110236227" right="0" top="0" bottom="0" header="0" footer="0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zoomScaleNormal="100" zoomScaleSheetLayoutView="100" workbookViewId="0">
      <selection activeCell="E1" sqref="E1"/>
    </sheetView>
  </sheetViews>
  <sheetFormatPr defaultRowHeight="15" x14ac:dyDescent="0.25"/>
  <cols>
    <col min="1" max="1" width="7.140625" customWidth="1"/>
    <col min="2" max="2" width="29.28515625" customWidth="1"/>
    <col min="3" max="3" width="19" customWidth="1"/>
    <col min="4" max="4" width="18.85546875" customWidth="1"/>
    <col min="5" max="5" width="18.28515625" customWidth="1"/>
    <col min="6" max="6" width="17.5703125" customWidth="1"/>
  </cols>
  <sheetData>
    <row r="1" spans="1:6" x14ac:dyDescent="0.25">
      <c r="A1" s="3"/>
      <c r="B1" s="3"/>
      <c r="C1" s="3"/>
      <c r="D1" s="3"/>
      <c r="F1" s="14" t="s">
        <v>10</v>
      </c>
    </row>
    <row r="2" spans="1:6" x14ac:dyDescent="0.25">
      <c r="A2" s="3"/>
      <c r="B2" s="3"/>
      <c r="C2" s="3"/>
      <c r="D2" s="3"/>
      <c r="F2" s="14" t="s">
        <v>12</v>
      </c>
    </row>
    <row r="3" spans="1:6" x14ac:dyDescent="0.25">
      <c r="A3" s="71" t="s">
        <v>44</v>
      </c>
      <c r="B3" s="71"/>
      <c r="C3" s="71"/>
      <c r="D3" s="71"/>
      <c r="E3" s="71"/>
      <c r="F3" s="71"/>
    </row>
    <row r="4" spans="1:6" x14ac:dyDescent="0.25">
      <c r="A4" s="72"/>
      <c r="B4" s="72"/>
      <c r="C4" s="72"/>
      <c r="D4" s="72"/>
      <c r="E4" s="72"/>
      <c r="F4" s="72"/>
    </row>
    <row r="5" spans="1:6" ht="33.75" x14ac:dyDescent="0.25">
      <c r="A5" s="83" t="s">
        <v>45</v>
      </c>
      <c r="B5" s="83" t="s">
        <v>46</v>
      </c>
      <c r="C5" s="83" t="s">
        <v>47</v>
      </c>
      <c r="D5" s="83" t="s">
        <v>48</v>
      </c>
      <c r="E5" s="83" t="s">
        <v>49</v>
      </c>
      <c r="F5" s="83" t="s">
        <v>50</v>
      </c>
    </row>
    <row r="6" spans="1:6" x14ac:dyDescent="0.25">
      <c r="A6" s="78">
        <v>1</v>
      </c>
      <c r="B6" s="73" t="s">
        <v>51</v>
      </c>
      <c r="C6" s="74"/>
      <c r="D6" s="79"/>
      <c r="E6" s="79"/>
      <c r="F6" s="80"/>
    </row>
    <row r="7" spans="1:6" x14ac:dyDescent="0.25">
      <c r="A7" s="78" t="s">
        <v>15</v>
      </c>
      <c r="B7" s="73" t="s">
        <v>52</v>
      </c>
      <c r="C7" s="74"/>
      <c r="D7" s="79"/>
      <c r="E7" s="79"/>
      <c r="F7" s="80"/>
    </row>
    <row r="8" spans="1:6" x14ac:dyDescent="0.25">
      <c r="A8" s="81" t="s">
        <v>53</v>
      </c>
      <c r="B8" s="75" t="s">
        <v>54</v>
      </c>
      <c r="C8" s="74"/>
      <c r="D8" s="79"/>
      <c r="E8" s="79"/>
      <c r="F8" s="80"/>
    </row>
    <row r="9" spans="1:6" x14ac:dyDescent="0.25">
      <c r="A9" s="81" t="s">
        <v>55</v>
      </c>
      <c r="B9" s="75" t="s">
        <v>56</v>
      </c>
      <c r="C9" s="74"/>
      <c r="D9" s="79"/>
      <c r="E9" s="79"/>
      <c r="F9" s="80"/>
    </row>
    <row r="10" spans="1:6" x14ac:dyDescent="0.25">
      <c r="A10" s="81" t="s">
        <v>57</v>
      </c>
      <c r="B10" s="75" t="s">
        <v>58</v>
      </c>
      <c r="C10" s="74"/>
      <c r="D10" s="79"/>
      <c r="E10" s="79"/>
      <c r="F10" s="80"/>
    </row>
    <row r="11" spans="1:6" x14ac:dyDescent="0.25">
      <c r="A11" s="81" t="s">
        <v>59</v>
      </c>
      <c r="B11" s="75" t="s">
        <v>60</v>
      </c>
      <c r="C11" s="76"/>
      <c r="D11" s="82"/>
      <c r="E11" s="79"/>
      <c r="F11" s="80"/>
    </row>
    <row r="12" spans="1:6" x14ac:dyDescent="0.25">
      <c r="A12" s="81" t="s">
        <v>61</v>
      </c>
      <c r="B12" s="75" t="s">
        <v>62</v>
      </c>
      <c r="C12" s="76"/>
      <c r="D12" s="82"/>
      <c r="E12" s="79"/>
      <c r="F12" s="80"/>
    </row>
    <row r="13" spans="1:6" x14ac:dyDescent="0.25">
      <c r="A13" s="78" t="s">
        <v>16</v>
      </c>
      <c r="B13" s="73" t="s">
        <v>63</v>
      </c>
      <c r="C13" s="76"/>
      <c r="D13" s="82"/>
      <c r="E13" s="79"/>
      <c r="F13" s="80"/>
    </row>
    <row r="14" spans="1:6" x14ac:dyDescent="0.25">
      <c r="A14" s="81" t="s">
        <v>64</v>
      </c>
      <c r="B14" s="75" t="s">
        <v>54</v>
      </c>
      <c r="C14" s="76"/>
      <c r="D14" s="82"/>
      <c r="E14" s="79"/>
      <c r="F14" s="80"/>
    </row>
    <row r="15" spans="1:6" x14ac:dyDescent="0.25">
      <c r="A15" s="81" t="s">
        <v>65</v>
      </c>
      <c r="B15" s="75" t="s">
        <v>56</v>
      </c>
      <c r="C15" s="74"/>
      <c r="D15" s="79"/>
      <c r="E15" s="79"/>
      <c r="F15" s="80"/>
    </row>
    <row r="16" spans="1:6" x14ac:dyDescent="0.25">
      <c r="A16" s="81" t="s">
        <v>66</v>
      </c>
      <c r="B16" s="75" t="s">
        <v>58</v>
      </c>
      <c r="C16" s="74"/>
      <c r="D16" s="79"/>
      <c r="E16" s="79"/>
      <c r="F16" s="80"/>
    </row>
    <row r="17" spans="1:11" x14ac:dyDescent="0.25">
      <c r="A17" s="81" t="s">
        <v>67</v>
      </c>
      <c r="B17" s="75" t="s">
        <v>60</v>
      </c>
      <c r="C17" s="76"/>
      <c r="D17" s="82"/>
      <c r="E17" s="79"/>
      <c r="F17" s="80"/>
    </row>
    <row r="18" spans="1:11" x14ac:dyDescent="0.25">
      <c r="A18" s="81" t="s">
        <v>68</v>
      </c>
      <c r="B18" s="75" t="s">
        <v>62</v>
      </c>
      <c r="C18" s="76"/>
      <c r="D18" s="82"/>
      <c r="E18" s="79"/>
      <c r="F18" s="80"/>
    </row>
    <row r="19" spans="1:11" x14ac:dyDescent="0.25">
      <c r="A19" s="78" t="s">
        <v>19</v>
      </c>
      <c r="B19" s="73" t="s">
        <v>69</v>
      </c>
      <c r="C19" s="76"/>
      <c r="D19" s="82"/>
      <c r="E19" s="79"/>
      <c r="F19" s="80"/>
    </row>
    <row r="20" spans="1:11" x14ac:dyDescent="0.25">
      <c r="A20" s="78" t="s">
        <v>20</v>
      </c>
      <c r="B20" s="77" t="s">
        <v>70</v>
      </c>
      <c r="C20" s="76"/>
      <c r="D20" s="82"/>
      <c r="E20" s="79"/>
      <c r="F20" s="80"/>
    </row>
    <row r="21" spans="1:11" x14ac:dyDescent="0.25">
      <c r="A21" s="81" t="s">
        <v>71</v>
      </c>
      <c r="B21" s="75" t="s">
        <v>54</v>
      </c>
      <c r="C21" s="76"/>
      <c r="D21" s="82"/>
      <c r="E21" s="79"/>
      <c r="F21" s="80"/>
    </row>
    <row r="22" spans="1:11" x14ac:dyDescent="0.25">
      <c r="A22" s="81" t="s">
        <v>72</v>
      </c>
      <c r="B22" s="75" t="s">
        <v>56</v>
      </c>
      <c r="C22" s="76"/>
      <c r="D22" s="82"/>
      <c r="E22" s="79"/>
      <c r="F22" s="80"/>
    </row>
    <row r="23" spans="1:11" x14ac:dyDescent="0.25">
      <c r="A23" s="81" t="s">
        <v>73</v>
      </c>
      <c r="B23" s="75" t="s">
        <v>58</v>
      </c>
      <c r="C23" s="76"/>
      <c r="D23" s="82"/>
      <c r="E23" s="79"/>
      <c r="F23" s="80"/>
    </row>
    <row r="24" spans="1:11" x14ac:dyDescent="0.25">
      <c r="A24" s="78" t="s">
        <v>21</v>
      </c>
      <c r="B24" s="73" t="s">
        <v>74</v>
      </c>
      <c r="C24" s="76"/>
      <c r="D24" s="82"/>
      <c r="E24" s="79"/>
      <c r="F24" s="80"/>
    </row>
    <row r="25" spans="1:11" x14ac:dyDescent="0.25">
      <c r="A25" s="81" t="s">
        <v>75</v>
      </c>
      <c r="B25" s="75" t="s">
        <v>54</v>
      </c>
      <c r="C25" s="76"/>
      <c r="D25" s="82"/>
      <c r="E25" s="79"/>
      <c r="F25" s="80"/>
    </row>
    <row r="26" spans="1:11" x14ac:dyDescent="0.25">
      <c r="A26" s="81" t="s">
        <v>76</v>
      </c>
      <c r="B26" s="75" t="s">
        <v>56</v>
      </c>
      <c r="C26" s="74"/>
      <c r="D26" s="79"/>
      <c r="E26" s="79"/>
      <c r="F26" s="80"/>
    </row>
    <row r="27" spans="1:11" x14ac:dyDescent="0.25">
      <c r="A27" s="81" t="s">
        <v>77</v>
      </c>
      <c r="B27" s="75" t="s">
        <v>58</v>
      </c>
      <c r="C27" s="74"/>
      <c r="D27" s="79"/>
      <c r="E27" s="79"/>
      <c r="F27" s="80"/>
    </row>
    <row r="28" spans="1:11" x14ac:dyDescent="0.25">
      <c r="A28" s="81" t="s">
        <v>78</v>
      </c>
      <c r="B28" s="75" t="s">
        <v>60</v>
      </c>
      <c r="C28" s="76"/>
      <c r="D28" s="82"/>
      <c r="E28" s="79"/>
      <c r="F28" s="80"/>
    </row>
    <row r="29" spans="1:11" x14ac:dyDescent="0.25">
      <c r="A29" s="81" t="s">
        <v>79</v>
      </c>
      <c r="B29" s="75" t="s">
        <v>62</v>
      </c>
      <c r="C29" s="76"/>
      <c r="D29" s="82"/>
      <c r="E29" s="79"/>
      <c r="F29" s="80"/>
    </row>
    <row r="30" spans="1:11" x14ac:dyDescent="0.25">
      <c r="A30" s="3"/>
      <c r="B30" s="3"/>
      <c r="C30" s="3"/>
      <c r="D30" s="3"/>
    </row>
    <row r="31" spans="1:11" s="1" customFormat="1" ht="11.25" x14ac:dyDescent="0.2">
      <c r="A31" s="10" t="s">
        <v>4</v>
      </c>
      <c r="B31" s="10"/>
      <c r="C31" s="10" t="s">
        <v>1</v>
      </c>
      <c r="E31" s="10" t="s">
        <v>2</v>
      </c>
      <c r="F31" s="4"/>
      <c r="G31" s="4"/>
      <c r="H31" s="4"/>
      <c r="I31" s="4"/>
      <c r="J31" s="4"/>
      <c r="K31" s="4"/>
    </row>
    <row r="32" spans="1:11" s="1" customFormat="1" ht="11.25" x14ac:dyDescent="0.2">
      <c r="A32" s="6"/>
      <c r="B32" s="10"/>
      <c r="C32" s="10" t="s">
        <v>3</v>
      </c>
      <c r="E32" s="6"/>
      <c r="F32" s="4"/>
      <c r="G32" s="4"/>
      <c r="H32" s="4"/>
      <c r="I32" s="4"/>
      <c r="J32" s="4"/>
      <c r="K32" s="4"/>
    </row>
    <row r="33" spans="1:5" s="1" customFormat="1" ht="11.25" x14ac:dyDescent="0.2">
      <c r="A33" s="10"/>
      <c r="B33" s="10"/>
      <c r="C33" s="6"/>
      <c r="E33" s="6"/>
    </row>
    <row r="34" spans="1:5" s="1" customFormat="1" ht="11.25" x14ac:dyDescent="0.2">
      <c r="A34" s="10" t="s">
        <v>5</v>
      </c>
      <c r="B34" s="10"/>
      <c r="C34" s="10" t="s">
        <v>1</v>
      </c>
      <c r="E34" s="10" t="s">
        <v>2</v>
      </c>
    </row>
    <row r="35" spans="1:5" s="1" customFormat="1" ht="11.25" x14ac:dyDescent="0.2">
      <c r="A35" s="11"/>
      <c r="B35" s="10"/>
      <c r="C35" s="10" t="s">
        <v>3</v>
      </c>
      <c r="D35" s="6"/>
      <c r="E35" s="10"/>
    </row>
  </sheetData>
  <mergeCells count="1">
    <mergeCell ref="A3:F3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цен лот 1.15</vt:lpstr>
      <vt:lpstr>Таблица цен лот 1.16</vt:lpstr>
      <vt:lpstr>Приложение №1</vt:lpstr>
      <vt:lpstr>'Приложение №1'!Область_печати</vt:lpstr>
      <vt:lpstr>'Таблица цен лот 1.15'!Область_печати</vt:lpstr>
      <vt:lpstr>'Таблица цен лот 1.16'!Область_печати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Сковыро</dc:creator>
  <cp:lastModifiedBy>Пендюрин Евгений Николаевич</cp:lastModifiedBy>
  <cp:lastPrinted>2015-08-20T04:55:13Z</cp:lastPrinted>
  <dcterms:created xsi:type="dcterms:W3CDTF">2014-08-05T09:20:10Z</dcterms:created>
  <dcterms:modified xsi:type="dcterms:W3CDTF">2015-08-20T04:55:18Z</dcterms:modified>
</cp:coreProperties>
</file>